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batuhtin_aa\Desktop\"/>
    </mc:Choice>
  </mc:AlternateContent>
  <xr:revisionPtr revIDLastSave="0" documentId="13_ncr:1_{64586A04-D45D-438B-8E4D-EF9428382C4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НАПТ-3 Монтаж насоса (ГЭСН) " sheetId="1" r:id="rId1"/>
    <sheet name="НАПТ-3 Строительные работы" sheetId="2" r:id="rId2"/>
  </sheets>
  <definedNames>
    <definedName name="_xlnm.Print_Titles" localSheetId="0">'НАПТ-3 Монтаж насоса (ГЭСН) '!$12:$12</definedName>
    <definedName name="_xlnm.Print_Area" localSheetId="0">'НАПТ-3 Монтаж насоса (ГЭСН) '!$A$1:$E$43</definedName>
    <definedName name="_xlnm.Print_Area" localSheetId="1">'НАПТ-3 Строительные работы'!$A$1:$E$38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1" i="1" l="1"/>
  <c r="A28" i="1" l="1"/>
</calcChain>
</file>

<file path=xl/sharedStrings.xml><?xml version="1.0" encoding="utf-8"?>
<sst xmlns="http://schemas.openxmlformats.org/spreadsheetml/2006/main" count="175" uniqueCount="83">
  <si>
    <t/>
  </si>
  <si>
    <t>№ п/п</t>
  </si>
  <si>
    <t>Наименование работ</t>
  </si>
  <si>
    <t>Ед.
изм.</t>
  </si>
  <si>
    <t>Кол-во</t>
  </si>
  <si>
    <t>Примечание</t>
  </si>
  <si>
    <t>Раздел 1. Монтажные работы</t>
  </si>
  <si>
    <t>шт</t>
  </si>
  <si>
    <t xml:space="preserve">1 </t>
  </si>
  <si>
    <t>Электродвигатель</t>
  </si>
  <si>
    <t>Раздел 2. Трубопровод</t>
  </si>
  <si>
    <t>м</t>
  </si>
  <si>
    <t>т</t>
  </si>
  <si>
    <t>шт/м</t>
  </si>
  <si>
    <t>т/м</t>
  </si>
  <si>
    <t>Ведомость объёмов работ 1</t>
  </si>
  <si>
    <t>Монтажные работы.</t>
  </si>
  <si>
    <t>Поставка заказчика</t>
  </si>
  <si>
    <t>ПОСТАВКА ЗАКАЗЧИКА в комплекте с насосом</t>
  </si>
  <si>
    <t>Подрядчик</t>
  </si>
  <si>
    <t>Заказчик</t>
  </si>
  <si>
    <t>Ведомость объёмов работ 2</t>
  </si>
  <si>
    <t xml:space="preserve">Строительные работы . </t>
  </si>
  <si>
    <t>Раздел 1. Фундамент</t>
  </si>
  <si>
    <t>Разборка: бетонных фундаментов</t>
  </si>
  <si>
    <t>м3</t>
  </si>
  <si>
    <t>2</t>
  </si>
  <si>
    <t>кг</t>
  </si>
  <si>
    <t>3</t>
  </si>
  <si>
    <t>отверстий</t>
  </si>
  <si>
    <t>4</t>
  </si>
  <si>
    <t>5</t>
  </si>
  <si>
    <t>Установка арматуры</t>
  </si>
  <si>
    <t>6</t>
  </si>
  <si>
    <t>7</t>
  </si>
  <si>
    <t>Наращивание железобетонных фундаментов под оборудование при объеме в одном месте до 10 м3</t>
  </si>
  <si>
    <t>8</t>
  </si>
  <si>
    <t>Изготовление арматурных пространственных каркасов в построечных условиях, диаметром: 12 мм</t>
  </si>
  <si>
    <t>10</t>
  </si>
  <si>
    <t>11</t>
  </si>
  <si>
    <t>Сверление вертикальных отверстий в бетонных конструкциях полов перфоратором глубиной 200 мм диаметром: свыше 25 мм до 32 мм</t>
  </si>
  <si>
    <t>12</t>
  </si>
  <si>
    <t>На каждые 10 мм изменения глубины сверления добавлять или исключать: к норме 46-03-013-03</t>
  </si>
  <si>
    <t>13</t>
  </si>
  <si>
    <t>Бур с наконечником из твердого сплава, с хвостовиком SDS-max для ударного сверления отверстий в твердых материалах, общая длина 670 мм, диаметр 32 мм</t>
  </si>
  <si>
    <t>14</t>
  </si>
  <si>
    <t>Инженер КТЦ</t>
  </si>
  <si>
    <t>9</t>
  </si>
  <si>
    <t>Труба 219х8</t>
  </si>
  <si>
    <t>0,0583/1,4</t>
  </si>
  <si>
    <t>Фланцы дисковые (Фланец круглый -200-16-01-1-В)</t>
  </si>
  <si>
    <t>Отвод 90 219х8-Ст.20  1шт=19,9кг</t>
  </si>
  <si>
    <t>Труба 273х10</t>
  </si>
  <si>
    <t>Фланцы дисковые (Фланец круглый -250-6-01-1-В)</t>
  </si>
  <si>
    <t>Фланец дисковый (Фланец -Du250 (8845-01-00))</t>
  </si>
  <si>
    <t>ПОСТАВКА ЗАКАЗЧИКА (81,6кг)</t>
  </si>
  <si>
    <t>Монтаж.Трубопровод в помещениях или на открытых площадках в пределах цехов, монтируемый из готовых узлов, на номинальное давление не более 2,5 МПа, диаметр труб наружный: 219 мм</t>
  </si>
  <si>
    <t>Монтаж.Трубопровод в помещениях или на открытых площадках в пределах цехов, монтируемый из готовых узлов, на номинальное давление не более 2,5 МПа, диаметр труб наружный: 273 мм</t>
  </si>
  <si>
    <t>1/1,35</t>
  </si>
  <si>
    <t>Монтаж.Агрегат насосный лопастный центробежный одноступенчатый, многоступенчатый объемный, вихревой, поршневой, приводной, роторный на общей фундаментной плите или моноблочный, масса: 3,4 т</t>
  </si>
  <si>
    <t>1</t>
  </si>
  <si>
    <t>Насос 1Д 630-90  с эл.дв. ВВ 315/1500 торцевое уплотнение, коф</t>
  </si>
  <si>
    <t>Рама под насосный агрегат</t>
  </si>
  <si>
    <t>Начальник КТЦ</t>
  </si>
  <si>
    <t>Зам. начальника КТЦ по технической части</t>
  </si>
  <si>
    <t>Демонтаж стальных конструкций(рамы и т.д), остающихся в теле бетона</t>
  </si>
  <si>
    <t>Сверление вертикальных отверстий в бетонных конструкциях полов перфоратором глубиной 200 мм диаметром: до 20 мм</t>
  </si>
  <si>
    <t>Бур с наконечником из твердого сплава, с хвостовиком SDS-plus для ударного сверления отверстий в твердых материалах, общая длина 260 мм, диаметр 10(14) мм</t>
  </si>
  <si>
    <t>Сталь арматурная горячекатаная периодического профиля, класс A-III, диаметр 12 мм</t>
  </si>
  <si>
    <t>Болты с гайками и шайбами строительные (Шпилька, Гайка, Шайба)</t>
  </si>
  <si>
    <t>Смеси бетонные  (БСМ), класс В25</t>
  </si>
  <si>
    <t>Установка анкерных болтов: химических анкер-капсул, диаметр отверстия свыше 18 до 30 мм</t>
  </si>
  <si>
    <t>Состав клеевой двухкомпонентный инъекционный на основе эпоксидной смолы для легкого и тяжелого бетона, температура эксплуатации от +5 °C до +40 °C, сейсмостойкость 7-9 баллов, объем 585 мл</t>
  </si>
  <si>
    <t xml:space="preserve"> До глубины 403мм</t>
  </si>
  <si>
    <t>15</t>
  </si>
  <si>
    <t>16</t>
  </si>
  <si>
    <t>17</t>
  </si>
  <si>
    <t>Установка выкатного элемента шкафа</t>
  </si>
  <si>
    <t>Выкатной элемент шкафа типа К-104М на базе вакуумного выключателя КЭПС-ВВ до 1000 А</t>
  </si>
  <si>
    <t>0,065/1</t>
  </si>
  <si>
    <t>Мастер по ремонту оборудования ЭЦ</t>
  </si>
  <si>
    <t>по объекту:  ЗДАНИЕ ТРУ-2 С ТЕПЛОПРОВОДАМИ ОТ БЛОКА 1 ДО ТРУ-2,ТЕПЛОПР.ВНУТРИ ТРУ-2. Инв. № ИЭ110139. Техническое перевооружение. Установка насоса аварийной подпитки теплосети №3 (НАПТ-3 помещения БАГВ).</t>
  </si>
  <si>
    <t>по объекту:  ЗДАНИЕ ТРУ-2 С ТЕПЛОПРОВОДАМИ ОТ БЛОКА 1 ДО ТРУ-2,ТЕПЛОПР.ВНУТРИ ТРУ-2. Инв. № ИЭ110139. Техническое перевооружение. Установка насоса аварийной подпитки теплосети №3 (НАПТ-3 помещения БАГВ)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</si>
</sst>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0"/>
    <numFmt numFmtId="167" formatCode="0.0000"/>
  </numFmts>
  <fonts count="12" x14ac:knownFonts="1">
    <font>
      <sz val="11"/>
      <color rgb="FF000000"/>
      <name val="Calibri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Arial"/>
      <charset val="204"/>
    </font>
    <font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8"/>
      <color rgb="FFFF0000"/>
      <name val="Arial"/>
      <charset val="204"/>
    </font>
    <font>
      <sz val="8"/>
      <name val="Calibri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02">
    <xf numFmtId="0" fontId="0" fillId="0" borderId="0" xfId="0"/>
    <xf numFmtId="49" fontId="2" fillId="2" borderId="0" xfId="0" applyNumberFormat="1" applyFont="1" applyFill="1" applyBorder="1" applyAlignment="1" applyProtection="1">
      <alignment horizontal="center"/>
    </xf>
    <xf numFmtId="0" fontId="2" fillId="0" borderId="0" xfId="0" applyFont="1"/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49" fontId="2" fillId="0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</xf>
    <xf numFmtId="1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/>
    <xf numFmtId="0" fontId="5" fillId="2" borderId="0" xfId="0" applyFont="1" applyFill="1" applyAlignment="1">
      <alignment horizontal="right"/>
    </xf>
    <xf numFmtId="0" fontId="4" fillId="2" borderId="0" xfId="1" applyFont="1" applyFill="1" applyAlignment="1">
      <alignment horizontal="left" vertical="top"/>
    </xf>
    <xf numFmtId="0" fontId="4" fillId="2" borderId="0" xfId="0" applyFont="1" applyFill="1" applyBorder="1" applyAlignment="1">
      <alignment horizontal="right" vertical="top"/>
    </xf>
    <xf numFmtId="0" fontId="5" fillId="2" borderId="0" xfId="1" applyFont="1" applyFill="1" applyAlignment="1">
      <alignment vertical="top"/>
    </xf>
    <xf numFmtId="0" fontId="5" fillId="2" borderId="0" xfId="0" applyFont="1" applyFill="1" applyBorder="1" applyAlignment="1">
      <alignment horizontal="right" vertical="top"/>
    </xf>
    <xf numFmtId="49" fontId="2" fillId="0" borderId="0" xfId="0" applyNumberFormat="1" applyFont="1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4" fillId="2" borderId="0" xfId="0" applyFont="1" applyFill="1" applyAlignment="1">
      <alignment horizontal="right" vertical="top"/>
    </xf>
    <xf numFmtId="0" fontId="5" fillId="2" borderId="0" xfId="0" applyFont="1" applyFill="1" applyAlignment="1">
      <alignment horizontal="right" vertical="top"/>
    </xf>
    <xf numFmtId="0" fontId="7" fillId="0" borderId="0" xfId="0" applyFont="1" applyAlignment="1">
      <alignment horizontal="center" wrapText="1"/>
    </xf>
    <xf numFmtId="49" fontId="2" fillId="2" borderId="0" xfId="0" applyNumberFormat="1" applyFont="1" applyFill="1" applyAlignment="1">
      <alignment horizontal="center"/>
    </xf>
    <xf numFmtId="0" fontId="8" fillId="0" borderId="0" xfId="0" applyFont="1" applyAlignment="1">
      <alignment wrapText="1"/>
    </xf>
    <xf numFmtId="49" fontId="8" fillId="0" borderId="0" xfId="0" applyNumberFormat="1" applyFont="1" applyAlignment="1">
      <alignment vertic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49" fontId="8" fillId="0" borderId="0" xfId="0" applyNumberFormat="1" applyFont="1"/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"/>
    </xf>
    <xf numFmtId="0" fontId="10" fillId="0" borderId="0" xfId="0" applyFont="1"/>
    <xf numFmtId="49" fontId="2" fillId="3" borderId="1" xfId="0" applyNumberFormat="1" applyFont="1" applyFill="1" applyBorder="1" applyAlignment="1" applyProtection="1">
      <alignment horizontal="center" vertical="top"/>
    </xf>
    <xf numFmtId="0" fontId="2" fillId="3" borderId="1" xfId="0" applyNumberFormat="1" applyFont="1" applyFill="1" applyBorder="1" applyAlignment="1" applyProtection="1">
      <alignment horizontal="left" vertical="top" wrapText="1"/>
    </xf>
    <xf numFmtId="49" fontId="2" fillId="3" borderId="1" xfId="0" applyNumberFormat="1" applyFont="1" applyFill="1" applyBorder="1" applyAlignment="1" applyProtection="1">
      <alignment horizontal="center" vertical="top" wrapText="1"/>
    </xf>
    <xf numFmtId="1" fontId="2" fillId="3" borderId="1" xfId="0" applyNumberFormat="1" applyFont="1" applyFill="1" applyBorder="1" applyAlignment="1" applyProtection="1">
      <alignment horizontal="right" vertical="top" wrapText="1"/>
    </xf>
    <xf numFmtId="49" fontId="2" fillId="3" borderId="1" xfId="0" applyNumberFormat="1" applyFont="1" applyFill="1" applyBorder="1" applyAlignment="1" applyProtection="1">
      <alignment horizontal="right" vertical="top" wrapText="1"/>
    </xf>
    <xf numFmtId="0" fontId="3" fillId="3" borderId="0" xfId="0" applyNumberFormat="1" applyFont="1" applyFill="1" applyBorder="1" applyAlignment="1" applyProtection="1"/>
    <xf numFmtId="0" fontId="2" fillId="3" borderId="0" xfId="0" applyFont="1" applyFill="1"/>
    <xf numFmtId="0" fontId="1" fillId="3" borderId="0" xfId="0" applyNumberFormat="1" applyFont="1" applyFill="1" applyBorder="1" applyAlignment="1" applyProtection="1">
      <alignment vertical="center" wrapText="1"/>
    </xf>
    <xf numFmtId="0" fontId="2" fillId="0" borderId="0" xfId="0" applyFont="1" applyAlignment="1">
      <alignment vertical="top"/>
    </xf>
    <xf numFmtId="0" fontId="5" fillId="0" borderId="1" xfId="0" applyNumberFormat="1" applyFont="1" applyFill="1" applyBorder="1" applyAlignment="1" applyProtection="1">
      <alignment horizontal="right" vertical="top" wrapText="1"/>
    </xf>
    <xf numFmtId="0" fontId="9" fillId="0" borderId="2" xfId="0" applyNumberFormat="1" applyFont="1" applyFill="1" applyBorder="1" applyAlignment="1" applyProtection="1">
      <alignment vertical="center" wrapText="1"/>
    </xf>
    <xf numFmtId="49" fontId="8" fillId="0" borderId="1" xfId="0" applyNumberFormat="1" applyFont="1" applyFill="1" applyBorder="1" applyAlignment="1" applyProtection="1">
      <alignment horizontal="center" vertical="top"/>
    </xf>
    <xf numFmtId="0" fontId="8" fillId="0" borderId="1" xfId="0" applyNumberFormat="1" applyFont="1" applyFill="1" applyBorder="1" applyAlignment="1" applyProtection="1">
      <alignment horizontal="left" vertical="top" wrapText="1"/>
    </xf>
    <xf numFmtId="49" fontId="8" fillId="0" borderId="1" xfId="0" applyNumberFormat="1" applyFont="1" applyFill="1" applyBorder="1" applyAlignment="1" applyProtection="1">
      <alignment horizontal="center" vertical="top" wrapText="1"/>
    </xf>
    <xf numFmtId="2" fontId="8" fillId="0" borderId="1" xfId="0" applyNumberFormat="1" applyFont="1" applyFill="1" applyBorder="1" applyAlignment="1" applyProtection="1">
      <alignment horizontal="right" vertical="top" wrapText="1"/>
    </xf>
    <xf numFmtId="49" fontId="8" fillId="0" borderId="1" xfId="0" applyNumberFormat="1" applyFont="1" applyFill="1" applyBorder="1" applyAlignment="1" applyProtection="1">
      <alignment horizontal="right" vertical="top" wrapText="1"/>
    </xf>
    <xf numFmtId="164" fontId="8" fillId="0" borderId="1" xfId="0" applyNumberFormat="1" applyFont="1" applyFill="1" applyBorder="1" applyAlignment="1" applyProtection="1">
      <alignment horizontal="right" vertical="top" wrapText="1"/>
    </xf>
    <xf numFmtId="0" fontId="8" fillId="0" borderId="1" xfId="0" applyNumberFormat="1" applyFont="1" applyFill="1" applyBorder="1" applyAlignment="1" applyProtection="1">
      <alignment horizontal="right" vertical="top" wrapText="1"/>
    </xf>
    <xf numFmtId="1" fontId="8" fillId="0" borderId="1" xfId="0" applyNumberFormat="1" applyFont="1" applyFill="1" applyBorder="1" applyAlignment="1" applyProtection="1">
      <alignment horizontal="right" vertical="top" wrapText="1"/>
    </xf>
    <xf numFmtId="167" fontId="8" fillId="0" borderId="1" xfId="0" applyNumberFormat="1" applyFont="1" applyFill="1" applyBorder="1" applyAlignment="1" applyProtection="1">
      <alignment horizontal="right" vertical="top" wrapText="1"/>
    </xf>
    <xf numFmtId="49" fontId="2" fillId="0" borderId="2" xfId="0" applyNumberFormat="1" applyFont="1" applyFill="1" applyBorder="1" applyAlignment="1" applyProtection="1">
      <alignment horizontal="right" vertical="top" wrapText="1"/>
    </xf>
    <xf numFmtId="49" fontId="2" fillId="2" borderId="1" xfId="0" applyNumberFormat="1" applyFont="1" applyFill="1" applyBorder="1" applyAlignment="1" applyProtection="1">
      <alignment horizontal="center" vertical="top"/>
    </xf>
    <xf numFmtId="0" fontId="2" fillId="2" borderId="1" xfId="0" applyNumberFormat="1" applyFont="1" applyFill="1" applyBorder="1" applyAlignment="1" applyProtection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center" vertical="top" wrapText="1"/>
    </xf>
    <xf numFmtId="164" fontId="2" fillId="2" borderId="1" xfId="0" applyNumberFormat="1" applyFont="1" applyFill="1" applyBorder="1" applyAlignment="1" applyProtection="1">
      <alignment horizontal="right" vertical="top" wrapText="1"/>
    </xf>
    <xf numFmtId="49" fontId="2" fillId="2" borderId="1" xfId="0" applyNumberFormat="1" applyFont="1" applyFill="1" applyBorder="1" applyAlignment="1" applyProtection="1">
      <alignment horizontal="right" vertical="top" wrapText="1"/>
    </xf>
    <xf numFmtId="1" fontId="2" fillId="2" borderId="1" xfId="0" applyNumberFormat="1" applyFont="1" applyFill="1" applyBorder="1" applyAlignment="1" applyProtection="1">
      <alignment horizontal="right" vertical="top" wrapText="1"/>
    </xf>
    <xf numFmtId="165" fontId="2" fillId="2" borderId="1" xfId="0" applyNumberFormat="1" applyFont="1" applyFill="1" applyBorder="1" applyAlignment="1" applyProtection="1">
      <alignment horizontal="right" vertical="top" wrapText="1"/>
    </xf>
    <xf numFmtId="49" fontId="2" fillId="0" borderId="3" xfId="0" applyNumberFormat="1" applyFont="1" applyFill="1" applyBorder="1" applyAlignment="1" applyProtection="1"/>
    <xf numFmtId="0" fontId="2" fillId="0" borderId="3" xfId="0" applyFont="1" applyBorder="1"/>
    <xf numFmtId="0" fontId="2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vertical="center" wrapText="1"/>
    </xf>
    <xf numFmtId="49" fontId="1" fillId="2" borderId="0" xfId="0" applyNumberFormat="1" applyFont="1" applyFill="1" applyBorder="1" applyAlignment="1" applyProtection="1">
      <alignment horizontal="center"/>
    </xf>
    <xf numFmtId="49" fontId="2" fillId="2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wrapText="1"/>
    </xf>
    <xf numFmtId="49" fontId="2" fillId="2" borderId="0" xfId="0" applyNumberFormat="1" applyFont="1" applyFill="1" applyBorder="1" applyAlignment="1" applyProtection="1">
      <alignment horizontal="center"/>
    </xf>
    <xf numFmtId="49" fontId="1" fillId="2" borderId="0" xfId="0" applyNumberFormat="1" applyFont="1" applyFill="1" applyAlignment="1">
      <alignment horizontal="center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0" xfId="0" applyNumberFormat="1" applyFont="1" applyFill="1" applyAlignment="1">
      <alignment horizontal="center"/>
    </xf>
    <xf numFmtId="49" fontId="8" fillId="0" borderId="0" xfId="0" applyNumberFormat="1" applyFont="1" applyAlignment="1">
      <alignment wrapText="1"/>
    </xf>
    <xf numFmtId="49" fontId="9" fillId="0" borderId="1" xfId="0" applyNumberFormat="1" applyFont="1" applyFill="1" applyBorder="1" applyAlignment="1" applyProtection="1">
      <alignment vertical="center" wrapText="1"/>
    </xf>
  </cellXfs>
  <cellStyles count="2">
    <cellStyle name="Обычный" xfId="0" builtinId="0"/>
    <cellStyle name="Обычный_ГЗУ-II.0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39"/>
  <sheetViews>
    <sheetView tabSelected="1" view="pageBreakPreview" zoomScale="89" zoomScaleNormal="115" zoomScaleSheetLayoutView="89" workbookViewId="0">
      <selection activeCell="B1" sqref="B1"/>
    </sheetView>
  </sheetViews>
  <sheetFormatPr defaultColWidth="9.140625" defaultRowHeight="11.25" customHeight="1" x14ac:dyDescent="0.25"/>
  <cols>
    <col min="1" max="1" width="5.5703125" style="21" customWidth="1"/>
    <col min="2" max="2" width="37.28515625" style="25" customWidth="1"/>
    <col min="3" max="3" width="10.7109375" style="25" customWidth="1"/>
    <col min="4" max="4" width="15.85546875" style="25" customWidth="1"/>
    <col min="5" max="5" width="33.28515625" style="25" customWidth="1"/>
    <col min="6" max="6" width="6.28515625" style="17" hidden="1" customWidth="1"/>
    <col min="7" max="8" width="41.7109375" style="22" hidden="1" customWidth="1"/>
    <col min="9" max="16" width="168" style="3" hidden="1" customWidth="1"/>
    <col min="17" max="23" width="162.42578125" style="4" hidden="1" customWidth="1"/>
    <col min="24" max="25" width="86.28515625" style="19" hidden="1" customWidth="1"/>
    <col min="26" max="27" width="46.85546875" style="22" hidden="1" customWidth="1"/>
    <col min="28" max="32" width="115.5703125" style="23" hidden="1" customWidth="1"/>
    <col min="33" max="39" width="162.42578125" style="24" hidden="1" customWidth="1"/>
    <col min="40" max="41" width="46.85546875" style="22" hidden="1" customWidth="1"/>
    <col min="42" max="46" width="115.5703125" style="23" hidden="1" customWidth="1"/>
    <col min="47" max="53" width="162.42578125" style="24" hidden="1" customWidth="1"/>
    <col min="54" max="16384" width="9.140625" style="25"/>
  </cols>
  <sheetData>
    <row r="1" spans="1:24" ht="15.75" x14ac:dyDescent="0.25">
      <c r="E1" s="26"/>
    </row>
    <row r="2" spans="1:24" ht="15.75" x14ac:dyDescent="0.25">
      <c r="A2" s="27" t="s">
        <v>19</v>
      </c>
      <c r="E2" s="28" t="s">
        <v>20</v>
      </c>
    </row>
    <row r="3" spans="1:24" ht="15.75" x14ac:dyDescent="0.25">
      <c r="A3" s="29"/>
      <c r="E3" s="30"/>
    </row>
    <row r="4" spans="1:24" ht="15.75" x14ac:dyDescent="0.25">
      <c r="A4" s="29"/>
      <c r="E4" s="30"/>
    </row>
    <row r="6" spans="1:24" s="2" customFormat="1" ht="15.75" x14ac:dyDescent="0.25">
      <c r="A6" s="93" t="s">
        <v>15</v>
      </c>
      <c r="B6" s="93"/>
      <c r="C6" s="93"/>
      <c r="D6" s="93"/>
      <c r="E6" s="93"/>
    </row>
    <row r="7" spans="1:24" s="2" customFormat="1" ht="63" customHeight="1" x14ac:dyDescent="0.25">
      <c r="A7" s="94" t="s">
        <v>81</v>
      </c>
      <c r="B7" s="94"/>
      <c r="C7" s="94"/>
      <c r="D7" s="94"/>
      <c r="E7" s="94"/>
      <c r="I7" s="3" t="s">
        <v>0</v>
      </c>
      <c r="J7" s="3" t="s">
        <v>0</v>
      </c>
      <c r="K7" s="3" t="s">
        <v>0</v>
      </c>
      <c r="L7" s="3" t="s">
        <v>0</v>
      </c>
      <c r="M7" s="3" t="s">
        <v>0</v>
      </c>
      <c r="N7" s="3" t="s">
        <v>0</v>
      </c>
      <c r="O7" s="3" t="s">
        <v>0</v>
      </c>
      <c r="P7" s="3" t="s">
        <v>0</v>
      </c>
    </row>
    <row r="8" spans="1:24" s="2" customFormat="1" ht="15.75" x14ac:dyDescent="0.25">
      <c r="A8" s="1"/>
      <c r="B8" s="96" t="s">
        <v>16</v>
      </c>
      <c r="C8" s="96"/>
      <c r="D8" s="96"/>
      <c r="E8" s="96"/>
    </row>
    <row r="9" spans="1:24" s="2" customFormat="1" ht="15.75" x14ac:dyDescent="0.25">
      <c r="B9" s="95"/>
      <c r="C9" s="95"/>
      <c r="D9" s="95"/>
      <c r="E9" s="95"/>
      <c r="Q9" s="4" t="s">
        <v>0</v>
      </c>
      <c r="R9" s="4" t="s">
        <v>0</v>
      </c>
      <c r="S9" s="4" t="s">
        <v>0</v>
      </c>
      <c r="T9" s="4" t="s">
        <v>0</v>
      </c>
      <c r="U9" s="4" t="s">
        <v>0</v>
      </c>
      <c r="V9" s="4" t="s">
        <v>0</v>
      </c>
      <c r="W9" s="4" t="s">
        <v>0</v>
      </c>
    </row>
    <row r="10" spans="1:24" s="2" customFormat="1" ht="15.75" x14ac:dyDescent="0.25">
      <c r="A10" s="5"/>
    </row>
    <row r="11" spans="1:24" s="2" customFormat="1" ht="39.75" customHeight="1" x14ac:dyDescent="0.25">
      <c r="A11" s="6" t="s">
        <v>1</v>
      </c>
      <c r="B11" s="7" t="s">
        <v>2</v>
      </c>
      <c r="C11" s="7" t="s">
        <v>3</v>
      </c>
      <c r="D11" s="7" t="s">
        <v>4</v>
      </c>
      <c r="E11" s="7" t="s">
        <v>5</v>
      </c>
    </row>
    <row r="12" spans="1:24" s="2" customFormat="1" ht="15.75" x14ac:dyDescent="0.25">
      <c r="A12" s="8">
        <v>1</v>
      </c>
      <c r="B12" s="9">
        <v>2</v>
      </c>
      <c r="C12" s="9">
        <v>3</v>
      </c>
      <c r="D12" s="8">
        <v>4</v>
      </c>
      <c r="E12" s="9">
        <v>5</v>
      </c>
    </row>
    <row r="13" spans="1:24" s="2" customFormat="1" ht="15.75" x14ac:dyDescent="0.25">
      <c r="A13" s="92" t="s">
        <v>6</v>
      </c>
      <c r="B13" s="92"/>
      <c r="C13" s="92"/>
      <c r="D13" s="92"/>
      <c r="E13" s="10"/>
      <c r="X13" s="11" t="s">
        <v>6</v>
      </c>
    </row>
    <row r="14" spans="1:24" s="2" customFormat="1" ht="126" x14ac:dyDescent="0.25">
      <c r="A14" s="12" t="s">
        <v>60</v>
      </c>
      <c r="B14" s="13" t="s">
        <v>59</v>
      </c>
      <c r="C14" s="14" t="s">
        <v>7</v>
      </c>
      <c r="D14" s="16" t="s">
        <v>60</v>
      </c>
      <c r="E14" s="10"/>
      <c r="X14" s="11"/>
    </row>
    <row r="15" spans="1:24" s="2" customFormat="1" ht="31.5" x14ac:dyDescent="0.25">
      <c r="A15" s="12" t="s">
        <v>26</v>
      </c>
      <c r="B15" s="13" t="s">
        <v>61</v>
      </c>
      <c r="C15" s="14" t="s">
        <v>7</v>
      </c>
      <c r="D15" s="15">
        <v>1</v>
      </c>
      <c r="E15" s="16" t="s">
        <v>17</v>
      </c>
      <c r="F15" s="17" t="s">
        <v>8</v>
      </c>
      <c r="X15" s="11"/>
    </row>
    <row r="16" spans="1:24" s="2" customFormat="1" ht="31.5" x14ac:dyDescent="0.25">
      <c r="A16" s="12" t="s">
        <v>28</v>
      </c>
      <c r="B16" s="13" t="s">
        <v>9</v>
      </c>
      <c r="C16" s="14" t="s">
        <v>7</v>
      </c>
      <c r="D16" s="15">
        <v>1</v>
      </c>
      <c r="E16" s="16" t="s">
        <v>18</v>
      </c>
      <c r="F16" s="17" t="s">
        <v>8</v>
      </c>
      <c r="X16" s="11"/>
    </row>
    <row r="17" spans="1:54" s="2" customFormat="1" ht="31.5" x14ac:dyDescent="0.25">
      <c r="A17" s="12" t="s">
        <v>30</v>
      </c>
      <c r="B17" s="13" t="s">
        <v>62</v>
      </c>
      <c r="C17" s="14" t="s">
        <v>7</v>
      </c>
      <c r="D17" s="15">
        <v>1</v>
      </c>
      <c r="E17" s="16" t="s">
        <v>18</v>
      </c>
      <c r="F17" s="17" t="s">
        <v>8</v>
      </c>
      <c r="X17" s="11"/>
    </row>
    <row r="18" spans="1:54" s="2" customFormat="1" ht="31.5" x14ac:dyDescent="0.25">
      <c r="A18" s="12" t="s">
        <v>31</v>
      </c>
      <c r="B18" s="13" t="s">
        <v>77</v>
      </c>
      <c r="C18" s="14"/>
      <c r="D18" s="15"/>
      <c r="E18" s="80"/>
      <c r="F18" s="17"/>
      <c r="X18" s="11"/>
    </row>
    <row r="19" spans="1:54" s="2" customFormat="1" ht="47.25" x14ac:dyDescent="0.25">
      <c r="A19" s="12" t="s">
        <v>33</v>
      </c>
      <c r="B19" s="13" t="s">
        <v>78</v>
      </c>
      <c r="C19" s="14"/>
      <c r="D19" s="15"/>
      <c r="E19" s="16" t="s">
        <v>17</v>
      </c>
      <c r="F19" s="17"/>
      <c r="X19" s="11"/>
    </row>
    <row r="20" spans="1:54" s="2" customFormat="1" ht="15.75" x14ac:dyDescent="0.25">
      <c r="A20" s="92" t="s">
        <v>10</v>
      </c>
      <c r="B20" s="92"/>
      <c r="C20" s="92"/>
      <c r="D20" s="92"/>
      <c r="E20" s="10"/>
      <c r="X20" s="11" t="s">
        <v>10</v>
      </c>
    </row>
    <row r="21" spans="1:54" s="2" customFormat="1" ht="110.25" x14ac:dyDescent="0.25">
      <c r="A21" s="12" t="s">
        <v>34</v>
      </c>
      <c r="B21" s="13" t="s">
        <v>56</v>
      </c>
      <c r="C21" s="14" t="s">
        <v>11</v>
      </c>
      <c r="D21" s="69">
        <f>1.4+1.35</f>
        <v>2.75</v>
      </c>
      <c r="E21" s="16"/>
      <c r="F21" s="17" t="s">
        <v>8</v>
      </c>
      <c r="X21" s="11"/>
    </row>
    <row r="22" spans="1:54" s="66" customFormat="1" ht="15.75" x14ac:dyDescent="0.25">
      <c r="A22" s="81" t="s">
        <v>36</v>
      </c>
      <c r="B22" s="82" t="s">
        <v>48</v>
      </c>
      <c r="C22" s="83" t="s">
        <v>14</v>
      </c>
      <c r="D22" s="84" t="s">
        <v>49</v>
      </c>
      <c r="E22" s="85"/>
      <c r="F22" s="65" t="s">
        <v>8</v>
      </c>
      <c r="X22" s="67"/>
    </row>
    <row r="23" spans="1:54" s="2" customFormat="1" ht="31.5" x14ac:dyDescent="0.25">
      <c r="A23" s="12" t="s">
        <v>47</v>
      </c>
      <c r="B23" s="13" t="s">
        <v>50</v>
      </c>
      <c r="C23" s="14" t="s">
        <v>7</v>
      </c>
      <c r="D23" s="15">
        <v>1</v>
      </c>
      <c r="E23" s="16"/>
      <c r="F23" s="17" t="s">
        <v>8</v>
      </c>
      <c r="X23" s="11"/>
    </row>
    <row r="24" spans="1:54" s="66" customFormat="1" ht="15.75" x14ac:dyDescent="0.25">
      <c r="A24" s="81" t="s">
        <v>38</v>
      </c>
      <c r="B24" s="82" t="s">
        <v>51</v>
      </c>
      <c r="C24" s="83" t="s">
        <v>13</v>
      </c>
      <c r="D24" s="86" t="s">
        <v>58</v>
      </c>
      <c r="E24" s="85"/>
      <c r="F24" s="65" t="s">
        <v>8</v>
      </c>
      <c r="X24" s="67"/>
    </row>
    <row r="25" spans="1:54" s="2" customFormat="1" ht="110.25" x14ac:dyDescent="0.25">
      <c r="A25" s="12" t="s">
        <v>39</v>
      </c>
      <c r="B25" s="13" t="s">
        <v>57</v>
      </c>
      <c r="C25" s="14" t="s">
        <v>11</v>
      </c>
      <c r="D25" s="18">
        <v>1</v>
      </c>
      <c r="E25" s="16"/>
      <c r="F25" s="17" t="s">
        <v>8</v>
      </c>
      <c r="X25" s="11"/>
    </row>
    <row r="26" spans="1:54" s="66" customFormat="1" ht="15.75" x14ac:dyDescent="0.25">
      <c r="A26" s="81" t="s">
        <v>41</v>
      </c>
      <c r="B26" s="82" t="s">
        <v>52</v>
      </c>
      <c r="C26" s="83" t="s">
        <v>14</v>
      </c>
      <c r="D26" s="87" t="s">
        <v>79</v>
      </c>
      <c r="E26" s="85"/>
      <c r="F26" s="65" t="s">
        <v>8</v>
      </c>
      <c r="X26" s="67"/>
    </row>
    <row r="27" spans="1:54" s="2" customFormat="1" ht="31.5" x14ac:dyDescent="0.25">
      <c r="A27" s="12" t="s">
        <v>43</v>
      </c>
      <c r="B27" s="13" t="s">
        <v>53</v>
      </c>
      <c r="C27" s="14" t="s">
        <v>7</v>
      </c>
      <c r="D27" s="15">
        <v>1</v>
      </c>
      <c r="E27" s="16" t="s">
        <v>18</v>
      </c>
      <c r="F27" s="17" t="s">
        <v>8</v>
      </c>
      <c r="X27" s="11"/>
    </row>
    <row r="28" spans="1:54" s="2" customFormat="1" ht="70.5" hidden="1" customHeight="1" x14ac:dyDescent="0.25">
      <c r="A28" s="60">
        <f>IF(F28&lt;&gt;"",COUNTA(F$6:F28),"")</f>
        <v>11</v>
      </c>
      <c r="B28" s="61" t="s">
        <v>54</v>
      </c>
      <c r="C28" s="62" t="s">
        <v>7</v>
      </c>
      <c r="D28" s="63">
        <v>1</v>
      </c>
      <c r="E28" s="64" t="s">
        <v>55</v>
      </c>
      <c r="F28" s="17" t="s">
        <v>8</v>
      </c>
      <c r="X28" s="11"/>
      <c r="BB28" s="68"/>
    </row>
    <row r="29" spans="1:54" s="2" customFormat="1" ht="15.75" x14ac:dyDescent="0.25">
      <c r="C29" s="20"/>
    </row>
    <row r="30" spans="1:54" ht="15.75" customHeight="1" x14ac:dyDescent="0.25">
      <c r="B30" s="91"/>
      <c r="C30" s="91"/>
      <c r="D30" s="91"/>
      <c r="E30" s="91"/>
    </row>
    <row r="31" spans="1:54" ht="15.75" x14ac:dyDescent="0.25"/>
    <row r="32" spans="1:54" ht="15.75" x14ac:dyDescent="0.25">
      <c r="A32"/>
      <c r="B32" s="59"/>
      <c r="C32"/>
      <c r="D32"/>
      <c r="E32"/>
    </row>
    <row r="33" spans="1:5" ht="17.25" customHeight="1" x14ac:dyDescent="0.25">
      <c r="A33"/>
      <c r="B33" s="25" t="s">
        <v>63</v>
      </c>
      <c r="D33" s="90"/>
    </row>
    <row r="34" spans="1:5" ht="15.75" x14ac:dyDescent="0.25">
      <c r="A34" s="49"/>
      <c r="B34" s="2"/>
      <c r="C34" s="2"/>
      <c r="D34" s="2"/>
      <c r="E34" s="2"/>
    </row>
    <row r="35" spans="1:5" ht="16.5" customHeight="1" x14ac:dyDescent="0.25">
      <c r="A35" s="49"/>
      <c r="B35" s="2" t="s">
        <v>64</v>
      </c>
      <c r="C35" s="2"/>
      <c r="D35" s="89"/>
      <c r="E35" s="2"/>
    </row>
    <row r="36" spans="1:5" ht="11.25" customHeight="1" x14ac:dyDescent="0.25">
      <c r="A36" s="49"/>
      <c r="B36" s="2"/>
      <c r="C36" s="2"/>
      <c r="D36" s="2"/>
      <c r="E36" s="2"/>
    </row>
    <row r="37" spans="1:5" ht="15.75" x14ac:dyDescent="0.25">
      <c r="A37" s="49"/>
      <c r="B37" s="2" t="s">
        <v>46</v>
      </c>
      <c r="C37" s="2"/>
      <c r="D37" s="89"/>
      <c r="E37" s="2"/>
    </row>
    <row r="39" spans="1:5" ht="16.5" customHeight="1" x14ac:dyDescent="0.25">
      <c r="B39" s="21" t="s">
        <v>80</v>
      </c>
      <c r="C39" s="21"/>
      <c r="D39" s="88"/>
      <c r="E39" s="21"/>
    </row>
  </sheetData>
  <mergeCells count="7">
    <mergeCell ref="B30:E30"/>
    <mergeCell ref="A20:D20"/>
    <mergeCell ref="A13:D13"/>
    <mergeCell ref="A6:E6"/>
    <mergeCell ref="A7:E7"/>
    <mergeCell ref="B9:E9"/>
    <mergeCell ref="B8:E8"/>
  </mergeCells>
  <printOptions horizontalCentered="1"/>
  <pageMargins left="0.31496062992125984" right="0.31496062992125984" top="0.78740157480314965" bottom="0.31496062992125984" header="0.19685039370078741" footer="0.19685039370078741"/>
  <pageSetup paperSize="9" scale="94" fitToHeight="0" orientation="portrait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Z38"/>
  <sheetViews>
    <sheetView view="pageBreakPreview" zoomScaleNormal="130" zoomScaleSheetLayoutView="100" workbookViewId="0">
      <selection activeCell="F17" sqref="F17"/>
    </sheetView>
  </sheetViews>
  <sheetFormatPr defaultColWidth="9.140625" defaultRowHeight="11.25" x14ac:dyDescent="0.2"/>
  <cols>
    <col min="1" max="1" width="8.140625" style="49" customWidth="1"/>
    <col min="2" max="2" width="36.140625" style="55" customWidth="1"/>
    <col min="3" max="3" width="10.7109375" style="55" customWidth="1"/>
    <col min="4" max="4" width="12.28515625" style="55" customWidth="1"/>
    <col min="5" max="5" width="33.28515625" style="55" customWidth="1"/>
    <col min="6" max="7" width="41.7109375" style="50" customWidth="1"/>
    <col min="8" max="15" width="168" style="51" customWidth="1"/>
    <col min="16" max="22" width="162.42578125" style="42" customWidth="1"/>
    <col min="23" max="24" width="86.28515625" style="52" customWidth="1"/>
    <col min="25" max="26" width="46.85546875" style="50" customWidth="1"/>
    <col min="27" max="31" width="115.5703125" style="53" customWidth="1"/>
    <col min="32" max="38" width="162.42578125" style="54" customWidth="1"/>
    <col min="39" max="40" width="46.85546875" style="50" customWidth="1"/>
    <col min="41" max="45" width="115.5703125" style="53" customWidth="1"/>
    <col min="46" max="52" width="162.42578125" style="54" customWidth="1"/>
    <col min="53" max="16384" width="9.140625" style="55"/>
  </cols>
  <sheetData>
    <row r="1" spans="1:52" s="2" customFormat="1" ht="15.75" x14ac:dyDescent="0.25">
      <c r="A1" s="31"/>
      <c r="E1" s="26"/>
      <c r="F1" s="32"/>
      <c r="G1" s="32"/>
      <c r="H1" s="33"/>
      <c r="I1" s="33"/>
      <c r="J1" s="33"/>
      <c r="K1" s="33"/>
      <c r="L1" s="33"/>
      <c r="M1" s="33"/>
      <c r="N1" s="33"/>
      <c r="O1" s="33"/>
      <c r="P1" s="34"/>
      <c r="Q1" s="34"/>
      <c r="R1" s="34"/>
      <c r="S1" s="34"/>
      <c r="T1" s="34"/>
      <c r="U1" s="34"/>
      <c r="V1" s="34"/>
      <c r="W1" s="35"/>
      <c r="X1" s="35"/>
      <c r="Y1" s="32"/>
      <c r="Z1" s="32"/>
      <c r="AA1" s="36"/>
      <c r="AB1" s="36"/>
      <c r="AC1" s="36"/>
      <c r="AD1" s="36"/>
      <c r="AE1" s="36"/>
      <c r="AF1" s="37"/>
      <c r="AG1" s="37"/>
      <c r="AH1" s="37"/>
      <c r="AI1" s="37"/>
      <c r="AJ1" s="37"/>
      <c r="AK1" s="37"/>
      <c r="AL1" s="37"/>
      <c r="AM1" s="32"/>
      <c r="AN1" s="32"/>
      <c r="AO1" s="36"/>
      <c r="AP1" s="36"/>
      <c r="AQ1" s="36"/>
      <c r="AR1" s="36"/>
      <c r="AS1" s="36"/>
      <c r="AT1" s="37"/>
      <c r="AU1" s="37"/>
      <c r="AV1" s="37"/>
      <c r="AW1" s="37"/>
      <c r="AX1" s="37"/>
      <c r="AY1" s="37"/>
      <c r="AZ1" s="37"/>
    </row>
    <row r="2" spans="1:52" s="2" customFormat="1" ht="15.75" x14ac:dyDescent="0.25">
      <c r="A2" s="27" t="s">
        <v>19</v>
      </c>
      <c r="E2" s="38" t="s">
        <v>20</v>
      </c>
      <c r="F2" s="32"/>
      <c r="G2" s="32"/>
      <c r="H2" s="33"/>
      <c r="I2" s="33"/>
      <c r="J2" s="33"/>
      <c r="K2" s="33"/>
      <c r="L2" s="33"/>
      <c r="M2" s="33"/>
      <c r="N2" s="33"/>
      <c r="O2" s="33"/>
      <c r="P2" s="34"/>
      <c r="Q2" s="34"/>
      <c r="R2" s="34"/>
      <c r="S2" s="34"/>
      <c r="T2" s="34"/>
      <c r="U2" s="34"/>
      <c r="V2" s="34"/>
      <c r="W2" s="35"/>
      <c r="X2" s="35"/>
      <c r="Y2" s="32"/>
      <c r="Z2" s="32"/>
      <c r="AA2" s="36"/>
      <c r="AB2" s="36"/>
      <c r="AC2" s="36"/>
      <c r="AD2" s="36"/>
      <c r="AE2" s="36"/>
      <c r="AF2" s="37"/>
      <c r="AG2" s="37"/>
      <c r="AH2" s="37"/>
      <c r="AI2" s="37"/>
      <c r="AJ2" s="37"/>
      <c r="AK2" s="37"/>
      <c r="AL2" s="37"/>
      <c r="AM2" s="32"/>
      <c r="AN2" s="32"/>
      <c r="AO2" s="36"/>
      <c r="AP2" s="36"/>
      <c r="AQ2" s="36"/>
      <c r="AR2" s="36"/>
      <c r="AS2" s="36"/>
      <c r="AT2" s="37"/>
      <c r="AU2" s="37"/>
      <c r="AV2" s="37"/>
      <c r="AW2" s="37"/>
      <c r="AX2" s="37"/>
      <c r="AY2" s="37"/>
      <c r="AZ2" s="37"/>
    </row>
    <row r="3" spans="1:52" s="2" customFormat="1" ht="15.75" x14ac:dyDescent="0.25">
      <c r="A3" s="29"/>
      <c r="E3" s="39"/>
      <c r="F3" s="32"/>
      <c r="G3" s="32"/>
      <c r="H3" s="33"/>
      <c r="I3" s="33"/>
      <c r="J3" s="33"/>
      <c r="K3" s="33"/>
      <c r="L3" s="33"/>
      <c r="M3" s="33"/>
      <c r="N3" s="33"/>
      <c r="O3" s="33"/>
      <c r="P3" s="34"/>
      <c r="Q3" s="34"/>
      <c r="R3" s="34"/>
      <c r="S3" s="34"/>
      <c r="T3" s="34"/>
      <c r="U3" s="34"/>
      <c r="V3" s="34"/>
      <c r="W3" s="35"/>
      <c r="X3" s="35"/>
      <c r="Y3" s="32"/>
      <c r="Z3" s="32"/>
      <c r="AA3" s="36"/>
      <c r="AB3" s="36"/>
      <c r="AC3" s="36"/>
      <c r="AD3" s="36"/>
      <c r="AE3" s="36"/>
      <c r="AF3" s="37"/>
      <c r="AG3" s="37"/>
      <c r="AH3" s="37"/>
      <c r="AI3" s="37"/>
      <c r="AJ3" s="37"/>
      <c r="AK3" s="37"/>
      <c r="AL3" s="37"/>
      <c r="AM3" s="32"/>
      <c r="AN3" s="32"/>
      <c r="AO3" s="36"/>
      <c r="AP3" s="36"/>
      <c r="AQ3" s="36"/>
      <c r="AR3" s="36"/>
      <c r="AS3" s="36"/>
      <c r="AT3" s="37"/>
      <c r="AU3" s="37"/>
      <c r="AV3" s="37"/>
      <c r="AW3" s="37"/>
      <c r="AX3" s="37"/>
      <c r="AY3" s="37"/>
      <c r="AZ3" s="37"/>
    </row>
    <row r="4" spans="1:52" s="2" customFormat="1" ht="15.75" x14ac:dyDescent="0.25">
      <c r="A4" s="29"/>
      <c r="E4" s="39"/>
      <c r="F4" s="32"/>
      <c r="G4" s="32"/>
      <c r="H4" s="33"/>
      <c r="I4" s="33"/>
      <c r="J4" s="33"/>
      <c r="K4" s="33"/>
      <c r="L4" s="33"/>
      <c r="M4" s="33"/>
      <c r="N4" s="33"/>
      <c r="O4" s="33"/>
      <c r="P4" s="34"/>
      <c r="Q4" s="34"/>
      <c r="R4" s="34"/>
      <c r="S4" s="34"/>
      <c r="T4" s="34"/>
      <c r="U4" s="34"/>
      <c r="V4" s="34"/>
      <c r="W4" s="35"/>
      <c r="X4" s="35"/>
      <c r="Y4" s="32"/>
      <c r="Z4" s="32"/>
      <c r="AA4" s="36"/>
      <c r="AB4" s="36"/>
      <c r="AC4" s="36"/>
      <c r="AD4" s="36"/>
      <c r="AE4" s="36"/>
      <c r="AF4" s="37"/>
      <c r="AG4" s="37"/>
      <c r="AH4" s="37"/>
      <c r="AI4" s="37"/>
      <c r="AJ4" s="37"/>
      <c r="AK4" s="37"/>
      <c r="AL4" s="37"/>
      <c r="AM4" s="32"/>
      <c r="AN4" s="32"/>
      <c r="AO4" s="36"/>
      <c r="AP4" s="36"/>
      <c r="AQ4" s="36"/>
      <c r="AR4" s="36"/>
      <c r="AS4" s="36"/>
      <c r="AT4" s="37"/>
      <c r="AU4" s="37"/>
      <c r="AV4" s="37"/>
      <c r="AW4" s="37"/>
      <c r="AX4" s="37"/>
      <c r="AY4" s="37"/>
      <c r="AZ4" s="37"/>
    </row>
    <row r="5" spans="1:52" s="2" customFormat="1" ht="15.75" x14ac:dyDescent="0.25">
      <c r="A5" s="31"/>
      <c r="F5" s="32"/>
      <c r="G5" s="32"/>
      <c r="H5" s="33"/>
      <c r="I5" s="33"/>
      <c r="J5" s="33"/>
      <c r="K5" s="33"/>
      <c r="L5" s="33"/>
      <c r="M5" s="33"/>
      <c r="N5" s="33"/>
      <c r="O5" s="33"/>
      <c r="P5" s="34"/>
      <c r="Q5" s="34"/>
      <c r="R5" s="34"/>
      <c r="S5" s="34"/>
      <c r="T5" s="34"/>
      <c r="U5" s="34"/>
      <c r="V5" s="34"/>
      <c r="W5" s="35"/>
      <c r="X5" s="35"/>
      <c r="Y5" s="32"/>
      <c r="Z5" s="32"/>
      <c r="AA5" s="36"/>
      <c r="AB5" s="36"/>
      <c r="AC5" s="36"/>
      <c r="AD5" s="36"/>
      <c r="AE5" s="36"/>
      <c r="AF5" s="37"/>
      <c r="AG5" s="37"/>
      <c r="AH5" s="37"/>
      <c r="AI5" s="37"/>
      <c r="AJ5" s="37"/>
      <c r="AK5" s="37"/>
      <c r="AL5" s="37"/>
      <c r="AM5" s="32"/>
      <c r="AN5" s="32"/>
      <c r="AO5" s="36"/>
      <c r="AP5" s="36"/>
      <c r="AQ5" s="36"/>
      <c r="AR5" s="36"/>
      <c r="AS5" s="36"/>
      <c r="AT5" s="37"/>
      <c r="AU5" s="37"/>
      <c r="AV5" s="37"/>
      <c r="AW5" s="37"/>
      <c r="AX5" s="37"/>
      <c r="AY5" s="37"/>
      <c r="AZ5" s="37"/>
    </row>
    <row r="6" spans="1:52" customFormat="1" ht="15.75" x14ac:dyDescent="0.25">
      <c r="A6" s="97" t="s">
        <v>21</v>
      </c>
      <c r="B6" s="97"/>
      <c r="C6" s="97"/>
      <c r="D6" s="97"/>
      <c r="E6" s="97"/>
    </row>
    <row r="7" spans="1:52" customFormat="1" ht="65.25" customHeight="1" x14ac:dyDescent="0.25">
      <c r="A7" s="98" t="s">
        <v>82</v>
      </c>
      <c r="B7" s="98"/>
      <c r="C7" s="98"/>
      <c r="D7" s="98"/>
      <c r="E7" s="98"/>
      <c r="H7" s="40" t="s">
        <v>0</v>
      </c>
      <c r="I7" s="40" t="s">
        <v>0</v>
      </c>
      <c r="J7" s="40" t="s">
        <v>0</v>
      </c>
      <c r="K7" s="40" t="s">
        <v>0</v>
      </c>
      <c r="L7" s="40" t="s">
        <v>0</v>
      </c>
      <c r="M7" s="40" t="s">
        <v>0</v>
      </c>
      <c r="N7" s="40" t="s">
        <v>0</v>
      </c>
      <c r="O7" s="40" t="s">
        <v>0</v>
      </c>
    </row>
    <row r="8" spans="1:52" customFormat="1" ht="15.75" x14ac:dyDescent="0.25">
      <c r="A8" s="41"/>
      <c r="B8" s="99" t="s">
        <v>22</v>
      </c>
      <c r="C8" s="99"/>
      <c r="D8" s="99"/>
      <c r="E8" s="99"/>
    </row>
    <row r="9" spans="1:52" customFormat="1" ht="15" x14ac:dyDescent="0.25">
      <c r="B9" s="100"/>
      <c r="C9" s="100"/>
      <c r="D9" s="100"/>
      <c r="E9" s="100"/>
      <c r="P9" s="42" t="s">
        <v>0</v>
      </c>
      <c r="Q9" s="42" t="s">
        <v>0</v>
      </c>
      <c r="R9" s="42" t="s">
        <v>0</v>
      </c>
      <c r="S9" s="42" t="s">
        <v>0</v>
      </c>
      <c r="T9" s="42" t="s">
        <v>0</v>
      </c>
      <c r="U9" s="42" t="s">
        <v>0</v>
      </c>
      <c r="V9" s="42" t="s">
        <v>0</v>
      </c>
    </row>
    <row r="10" spans="1:52" customFormat="1" ht="15" x14ac:dyDescent="0.25">
      <c r="A10" s="43"/>
    </row>
    <row r="11" spans="1:52" customFormat="1" ht="22.5" x14ac:dyDescent="0.25">
      <c r="A11" s="44" t="s">
        <v>1</v>
      </c>
      <c r="B11" s="45" t="s">
        <v>2</v>
      </c>
      <c r="C11" s="45" t="s">
        <v>3</v>
      </c>
      <c r="D11" s="45" t="s">
        <v>4</v>
      </c>
      <c r="E11" s="45" t="s">
        <v>5</v>
      </c>
    </row>
    <row r="12" spans="1:52" customFormat="1" ht="15" x14ac:dyDescent="0.25">
      <c r="A12" s="46">
        <v>1</v>
      </c>
      <c r="B12" s="47">
        <v>2</v>
      </c>
      <c r="C12" s="47">
        <v>3</v>
      </c>
      <c r="D12" s="46">
        <v>4</v>
      </c>
      <c r="E12" s="47">
        <v>5</v>
      </c>
    </row>
    <row r="13" spans="1:52" customFormat="1" ht="15" customHeight="1" x14ac:dyDescent="0.25">
      <c r="A13" s="101" t="s">
        <v>23</v>
      </c>
      <c r="B13" s="101"/>
      <c r="C13" s="101"/>
      <c r="D13" s="101"/>
      <c r="E13" s="70"/>
      <c r="W13" s="48" t="s">
        <v>23</v>
      </c>
    </row>
    <row r="14" spans="1:52" customFormat="1" ht="15" x14ac:dyDescent="0.25">
      <c r="A14" s="71" t="s">
        <v>60</v>
      </c>
      <c r="B14" s="72" t="s">
        <v>24</v>
      </c>
      <c r="C14" s="73" t="s">
        <v>25</v>
      </c>
      <c r="D14" s="74">
        <v>1.24</v>
      </c>
      <c r="E14" s="75"/>
      <c r="W14" s="48"/>
    </row>
    <row r="15" spans="1:52" customFormat="1" ht="22.5" x14ac:dyDescent="0.25">
      <c r="A15" s="71" t="s">
        <v>26</v>
      </c>
      <c r="B15" s="72" t="s">
        <v>65</v>
      </c>
      <c r="C15" s="73" t="s">
        <v>12</v>
      </c>
      <c r="D15" s="74">
        <v>0.35</v>
      </c>
      <c r="E15" s="75"/>
      <c r="F15" s="50"/>
      <c r="W15" s="48"/>
    </row>
    <row r="16" spans="1:52" customFormat="1" ht="33.75" x14ac:dyDescent="0.25">
      <c r="A16" s="71" t="s">
        <v>28</v>
      </c>
      <c r="B16" s="72" t="s">
        <v>66</v>
      </c>
      <c r="C16" s="73" t="s">
        <v>29</v>
      </c>
      <c r="D16" s="77">
        <v>51</v>
      </c>
      <c r="E16" s="75"/>
      <c r="W16" s="48"/>
    </row>
    <row r="17" spans="1:23" customFormat="1" ht="45" x14ac:dyDescent="0.25">
      <c r="A17" s="71" t="s">
        <v>30</v>
      </c>
      <c r="B17" s="72" t="s">
        <v>67</v>
      </c>
      <c r="C17" s="73" t="s">
        <v>7</v>
      </c>
      <c r="D17" s="78">
        <v>3</v>
      </c>
      <c r="E17" s="75"/>
      <c r="W17" s="48"/>
    </row>
    <row r="18" spans="1:23" customFormat="1" ht="18" customHeight="1" x14ac:dyDescent="0.25">
      <c r="A18" s="71" t="s">
        <v>31</v>
      </c>
      <c r="B18" s="72" t="s">
        <v>32</v>
      </c>
      <c r="C18" s="73" t="s">
        <v>12</v>
      </c>
      <c r="D18" s="76">
        <v>8.9999999999999993E-3</v>
      </c>
      <c r="E18" s="75"/>
      <c r="W18" s="48"/>
    </row>
    <row r="19" spans="1:23" customFormat="1" ht="42.75" customHeight="1" x14ac:dyDescent="0.25">
      <c r="A19" s="71" t="s">
        <v>33</v>
      </c>
      <c r="B19" s="72" t="s">
        <v>68</v>
      </c>
      <c r="C19" s="73" t="s">
        <v>12</v>
      </c>
      <c r="D19" s="76">
        <v>8.9999999999999993E-3</v>
      </c>
      <c r="E19" s="75"/>
      <c r="W19" s="48"/>
    </row>
    <row r="20" spans="1:23" customFormat="1" ht="45" customHeight="1" x14ac:dyDescent="0.25">
      <c r="A20" s="71" t="s">
        <v>34</v>
      </c>
      <c r="B20" s="72" t="s">
        <v>35</v>
      </c>
      <c r="C20" s="73" t="s">
        <v>25</v>
      </c>
      <c r="D20" s="78">
        <v>1</v>
      </c>
      <c r="E20" s="75"/>
      <c r="W20" s="48"/>
    </row>
    <row r="21" spans="1:23" customFormat="1" ht="31.5" customHeight="1" x14ac:dyDescent="0.25">
      <c r="A21" s="71" t="s">
        <v>36</v>
      </c>
      <c r="B21" s="72" t="s">
        <v>69</v>
      </c>
      <c r="C21" s="73" t="s">
        <v>27</v>
      </c>
      <c r="D21" s="74">
        <v>13.87</v>
      </c>
      <c r="E21" s="75"/>
      <c r="W21" s="48"/>
    </row>
    <row r="22" spans="1:23" customFormat="1" ht="33.75" x14ac:dyDescent="0.25">
      <c r="A22" s="71" t="s">
        <v>47</v>
      </c>
      <c r="B22" s="72" t="s">
        <v>37</v>
      </c>
      <c r="C22" s="73" t="s">
        <v>12</v>
      </c>
      <c r="D22" s="74">
        <v>0.11</v>
      </c>
      <c r="E22" s="75"/>
      <c r="W22" s="48"/>
    </row>
    <row r="23" spans="1:23" customFormat="1" ht="33.75" x14ac:dyDescent="0.25">
      <c r="A23" s="71" t="s">
        <v>38</v>
      </c>
      <c r="B23" s="72" t="s">
        <v>68</v>
      </c>
      <c r="C23" s="73" t="s">
        <v>12</v>
      </c>
      <c r="D23" s="79">
        <v>0.1111</v>
      </c>
      <c r="E23" s="75"/>
      <c r="W23" s="48"/>
    </row>
    <row r="24" spans="1:23" customFormat="1" ht="51.75" customHeight="1" x14ac:dyDescent="0.25">
      <c r="A24" s="71" t="s">
        <v>39</v>
      </c>
      <c r="B24" s="72" t="s">
        <v>70</v>
      </c>
      <c r="C24" s="73" t="s">
        <v>25</v>
      </c>
      <c r="D24" s="74">
        <v>1.02</v>
      </c>
      <c r="E24" s="75"/>
      <c r="W24" s="48"/>
    </row>
    <row r="25" spans="1:23" customFormat="1" ht="45" x14ac:dyDescent="0.25">
      <c r="A25" s="71" t="s">
        <v>41</v>
      </c>
      <c r="B25" s="72" t="s">
        <v>40</v>
      </c>
      <c r="C25" s="73" t="s">
        <v>29</v>
      </c>
      <c r="D25" s="77">
        <v>6</v>
      </c>
      <c r="E25" s="75"/>
      <c r="W25" s="48"/>
    </row>
    <row r="26" spans="1:23" customFormat="1" ht="33.75" x14ac:dyDescent="0.25">
      <c r="A26" s="71" t="s">
        <v>43</v>
      </c>
      <c r="B26" s="72" t="s">
        <v>42</v>
      </c>
      <c r="C26" s="73" t="s">
        <v>29</v>
      </c>
      <c r="D26" s="77">
        <v>6</v>
      </c>
      <c r="E26" s="75" t="s">
        <v>73</v>
      </c>
    </row>
    <row r="27" spans="1:23" ht="49.5" customHeight="1" x14ac:dyDescent="0.2">
      <c r="A27" s="71" t="s">
        <v>45</v>
      </c>
      <c r="B27" s="72" t="s">
        <v>44</v>
      </c>
      <c r="C27" s="73" t="s">
        <v>7</v>
      </c>
      <c r="D27" s="78">
        <v>1</v>
      </c>
      <c r="E27" s="75"/>
    </row>
    <row r="28" spans="1:23" ht="33.75" x14ac:dyDescent="0.2">
      <c r="A28" s="71" t="s">
        <v>74</v>
      </c>
      <c r="B28" s="72" t="s">
        <v>71</v>
      </c>
      <c r="C28" s="73" t="s">
        <v>7</v>
      </c>
      <c r="D28" s="77">
        <v>6</v>
      </c>
      <c r="E28" s="75"/>
    </row>
    <row r="29" spans="1:23" ht="27.75" customHeight="1" x14ac:dyDescent="0.2">
      <c r="A29" s="71" t="s">
        <v>75</v>
      </c>
      <c r="B29" s="72" t="s">
        <v>69</v>
      </c>
      <c r="C29" s="73" t="s">
        <v>27</v>
      </c>
      <c r="D29" s="74">
        <v>13.87</v>
      </c>
      <c r="E29" s="75"/>
    </row>
    <row r="30" spans="1:23" ht="65.25" customHeight="1" x14ac:dyDescent="0.2">
      <c r="A30" s="71" t="s">
        <v>76</v>
      </c>
      <c r="B30" s="72" t="s">
        <v>72</v>
      </c>
      <c r="C30" s="73" t="s">
        <v>7</v>
      </c>
      <c r="D30" s="78">
        <v>3</v>
      </c>
      <c r="E30" s="75"/>
    </row>
    <row r="31" spans="1:23" customFormat="1" ht="15.75" x14ac:dyDescent="0.25">
      <c r="B31" s="56"/>
      <c r="C31" s="57"/>
      <c r="D31" s="58"/>
      <c r="E31" s="2"/>
    </row>
    <row r="32" spans="1:23" customFormat="1" ht="15.75" x14ac:dyDescent="0.25">
      <c r="A32" s="21"/>
      <c r="B32" s="25"/>
      <c r="C32" s="25"/>
      <c r="D32" s="25"/>
      <c r="E32" s="25"/>
    </row>
    <row r="33" spans="2:5" customFormat="1" ht="15" x14ac:dyDescent="0.25">
      <c r="B33" s="59"/>
    </row>
    <row r="34" spans="2:5" customFormat="1" ht="15.75" x14ac:dyDescent="0.25">
      <c r="B34" s="25" t="s">
        <v>63</v>
      </c>
      <c r="C34" s="25"/>
      <c r="D34" s="25"/>
      <c r="E34" s="25"/>
    </row>
    <row r="35" spans="2:5" ht="15.75" x14ac:dyDescent="0.25">
      <c r="B35" s="2"/>
      <c r="C35" s="2"/>
      <c r="D35" s="2"/>
      <c r="E35" s="2"/>
    </row>
    <row r="36" spans="2:5" ht="15.75" x14ac:dyDescent="0.25">
      <c r="B36" s="2" t="s">
        <v>64</v>
      </c>
      <c r="C36" s="2"/>
      <c r="D36" s="2"/>
      <c r="E36" s="2"/>
    </row>
    <row r="37" spans="2:5" ht="15.75" x14ac:dyDescent="0.25">
      <c r="B37" s="2"/>
      <c r="C37" s="2"/>
      <c r="D37" s="2"/>
      <c r="E37" s="2"/>
    </row>
    <row r="38" spans="2:5" ht="15.75" x14ac:dyDescent="0.25">
      <c r="B38" s="2" t="s">
        <v>46</v>
      </c>
      <c r="C38" s="2"/>
      <c r="D38" s="2"/>
      <c r="E38" s="2"/>
    </row>
  </sheetData>
  <mergeCells count="5">
    <mergeCell ref="A6:E6"/>
    <mergeCell ref="A7:E7"/>
    <mergeCell ref="B8:E8"/>
    <mergeCell ref="B9:E9"/>
    <mergeCell ref="A13:D13"/>
  </mergeCells>
  <phoneticPr fontId="11" type="noConversion"/>
  <pageMargins left="0.7" right="0.7" top="0.75" bottom="0.75" header="0.3" footer="0.3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НАПТ-3 Монтаж насоса (ГЭСН) </vt:lpstr>
      <vt:lpstr>НАПТ-3 Строительные работы</vt:lpstr>
      <vt:lpstr>'НАПТ-3 Монтаж насоса (ГЭСН) '!Заголовки_для_печати</vt:lpstr>
      <vt:lpstr>'НАПТ-3 Монтаж насоса (ГЭСН) '!Область_печати</vt:lpstr>
      <vt:lpstr>'НАПТ-3 Строительные работы'!Область_печати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Мещенков Андрей Сергеевич</dc:creator>
  <cp:lastModifiedBy>Batukhtin Aleksey</cp:lastModifiedBy>
  <cp:lastPrinted>2026-05-08T00:40:14Z</cp:lastPrinted>
  <dcterms:created xsi:type="dcterms:W3CDTF">2020-09-30T08:50:27Z</dcterms:created>
  <dcterms:modified xsi:type="dcterms:W3CDTF">2026-06-04T04:46:44Z</dcterms:modified>
</cp:coreProperties>
</file>